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2432"/>
  </bookViews>
  <sheets>
    <sheet name="титульный список _дек.2019" sheetId="1" r:id="rId1"/>
  </sheets>
  <definedNames>
    <definedName name="_xlnm.Print_Area" localSheetId="0">'титульный список _дек.2019'!$A$12:$L$21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I18" i="1" l="1"/>
  <c r="H19" i="1"/>
  <c r="G19" i="1"/>
  <c r="H18" i="1"/>
  <c r="G18" i="1"/>
  <c r="H17" i="1"/>
  <c r="G17" i="1"/>
  <c r="H16" i="1"/>
  <c r="G16" i="1"/>
  <c r="I15" i="1"/>
  <c r="G15" i="1"/>
  <c r="H15" i="1"/>
  <c r="I20" i="1"/>
  <c r="J18" i="1"/>
  <c r="J17" i="1"/>
  <c r="J16" i="1"/>
  <c r="J15" i="1"/>
  <c r="H20" i="1" l="1"/>
  <c r="G20" i="1"/>
  <c r="K20" i="1" l="1"/>
  <c r="L20" i="1" l="1"/>
  <c r="J20" i="1"/>
</calcChain>
</file>

<file path=xl/comments1.xml><?xml version="1.0" encoding="utf-8"?>
<comments xmlns="http://schemas.openxmlformats.org/spreadsheetml/2006/main">
  <authors>
    <author>Шоргина Елена Иосифовна</author>
  </authors>
  <commentList>
    <comment ref="G18" authorId="0" shapeId="0">
      <text>
        <r>
          <rPr>
            <b/>
            <sz val="9"/>
            <color indexed="81"/>
            <rFont val="Tahoma"/>
            <family val="2"/>
            <charset val="204"/>
          </rPr>
          <t>Шоргина Елена Иосифовна:</t>
        </r>
        <r>
          <rPr>
            <sz val="9"/>
            <color indexed="81"/>
            <rFont val="Tahoma"/>
            <family val="2"/>
            <charset val="204"/>
          </rPr>
          <t xml:space="preserve">
по положит. Заключению (без учета НДС - 20%)</t>
        </r>
      </text>
    </comment>
  </commentList>
</comments>
</file>

<file path=xl/sharedStrings.xml><?xml version="1.0" encoding="utf-8"?>
<sst xmlns="http://schemas.openxmlformats.org/spreadsheetml/2006/main" count="41" uniqueCount="31">
  <si>
    <t>Наименование объекта</t>
  </si>
  <si>
    <t>Год ввода в эксплуатацию</t>
  </si>
  <si>
    <t xml:space="preserve">Виды ремонта </t>
  </si>
  <si>
    <t>Объем ремонта</t>
  </si>
  <si>
    <t>Стоимость ремонта с учетом НДС (тыс. руб.)</t>
  </si>
  <si>
    <t>в том числе</t>
  </si>
  <si>
    <t>ед. изм.</t>
  </si>
  <si>
    <t>количество</t>
  </si>
  <si>
    <t>Местный бюджет (тыс. руб.)</t>
  </si>
  <si>
    <t>Тарифная составляющая МУП «КОС» в (тыс. руб.)</t>
  </si>
  <si>
    <t>«Коллектор по ул. Московской (г.Норильск, ул.Кирова-ул. Лауреатов)»</t>
  </si>
  <si>
    <t>Капитальный ремонт</t>
  </si>
  <si>
    <t>м.п.</t>
  </si>
  <si>
    <t xml:space="preserve">«Инженерные коммуникации (р-н Талнах, ул.Таймырская)» на участке от ж/д 12 по ул. Таймырская в сторону ТК 3.6  </t>
  </si>
  <si>
    <t>«Инженерные коммуникации (р-н Талнах, ул.Таймырская)» на участке от ТК 2.7 до ж/д 26 по ул.Таймырской</t>
  </si>
  <si>
    <t>«Коллектор г. Норильск ул.Красноярская, д.6А, д.4А (ГИВЦ), ул.Нансена, д.54, д.52, д.50, д.48»</t>
  </si>
  <si>
    <t>1968-1983</t>
  </si>
  <si>
    <t>«Здание ОС г. Норильска»</t>
  </si>
  <si>
    <t>зд.</t>
  </si>
  <si>
    <t xml:space="preserve">ВСЕГО </t>
  </si>
  <si>
    <t>ТИТУЛЬНЫЙ СПИСОК</t>
  </si>
  <si>
    <t>ремонта объектов коммунальной инфраструктуры</t>
  </si>
  <si>
    <t>муниципального образования город Норильск</t>
  </si>
  <si>
    <t>на 2019 год</t>
  </si>
  <si>
    <t xml:space="preserve">м.п. </t>
  </si>
  <si>
    <r>
      <t xml:space="preserve">Приложение 1
к постановлению
Администрации города Норильска
от " </t>
    </r>
    <r>
      <rPr>
        <u/>
        <sz val="11"/>
        <color theme="1"/>
        <rFont val="Times New Roman"/>
        <family val="1"/>
        <charset val="204"/>
      </rPr>
      <t xml:space="preserve">  19  </t>
    </r>
    <r>
      <rPr>
        <sz val="11"/>
        <color theme="1"/>
        <rFont val="Times New Roman"/>
        <family val="1"/>
        <charset val="204"/>
      </rPr>
      <t xml:space="preserve">  " </t>
    </r>
    <r>
      <rPr>
        <u/>
        <sz val="11"/>
        <color theme="1"/>
        <rFont val="Times New Roman"/>
        <family val="1"/>
        <charset val="204"/>
      </rPr>
      <t xml:space="preserve">    августа   </t>
    </r>
    <r>
      <rPr>
        <sz val="11"/>
        <color theme="1"/>
        <rFont val="Times New Roman"/>
        <family val="1"/>
        <charset val="204"/>
      </rPr>
      <t xml:space="preserve">  2019  №  </t>
    </r>
    <r>
      <rPr>
        <u/>
        <sz val="11"/>
        <color theme="1"/>
        <rFont val="Times New Roman"/>
        <family val="1"/>
        <charset val="204"/>
      </rPr>
      <t xml:space="preserve"> 4317  </t>
    </r>
  </si>
  <si>
    <r>
      <t xml:space="preserve">Приложение 1
к постановлению
Администрации города Норильска
от " </t>
    </r>
    <r>
      <rPr>
        <u/>
        <sz val="11"/>
        <color theme="1"/>
        <rFont val="Times New Roman"/>
        <family val="1"/>
        <charset val="204"/>
      </rPr>
      <t xml:space="preserve">  25  </t>
    </r>
    <r>
      <rPr>
        <sz val="11"/>
        <color theme="1"/>
        <rFont val="Times New Roman"/>
        <family val="1"/>
        <charset val="204"/>
      </rPr>
      <t xml:space="preserve">  " </t>
    </r>
    <r>
      <rPr>
        <u/>
        <sz val="11"/>
        <color theme="1"/>
        <rFont val="Times New Roman"/>
        <family val="1"/>
        <charset val="204"/>
      </rPr>
      <t xml:space="preserve">    ноября   </t>
    </r>
    <r>
      <rPr>
        <sz val="11"/>
        <color theme="1"/>
        <rFont val="Times New Roman"/>
        <family val="1"/>
        <charset val="204"/>
      </rPr>
      <t xml:space="preserve">  2019  №  </t>
    </r>
    <r>
      <rPr>
        <u/>
        <sz val="11"/>
        <color theme="1"/>
        <rFont val="Times New Roman"/>
        <family val="1"/>
        <charset val="204"/>
      </rPr>
      <t xml:space="preserve"> 556  </t>
    </r>
  </si>
  <si>
    <t>№ п/п</t>
  </si>
  <si>
    <t>Тарифная составляющая МУП «КОС»
(тыс. руб.)</t>
  </si>
  <si>
    <t>Местный бюджет
(тыс. руб.)</t>
  </si>
  <si>
    <t>Приложение 1
к постановлению
Администрации города Норильска
от 18.12.2019  № 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</si>
</sst>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" fillId="0" borderId="0" xfId="0" applyFont="1"/>
    <xf numFmtId="4" fontId="1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" fontId="3" fillId="0" borderId="3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66FFFF"/>
  </sheetPr>
  <dimension ref="A1:M21"/>
  <sheetViews>
    <sheetView tabSelected="1" zoomScaleNormal="100" zoomScaleSheetLayoutView="100" workbookViewId="0">
      <selection activeCell="G1" sqref="G1:I1"/>
    </sheetView>
  </sheetViews>
  <sheetFormatPr defaultColWidth="9.109375" defaultRowHeight="13.8" outlineLevelCol="1" x14ac:dyDescent="0.25"/>
  <cols>
    <col min="1" max="1" width="9.109375" style="4"/>
    <col min="2" max="2" width="48.6640625" style="4" customWidth="1"/>
    <col min="3" max="3" width="12.44140625" style="4" customWidth="1"/>
    <col min="4" max="4" width="17.6640625" style="4" customWidth="1"/>
    <col min="5" max="5" width="12.44140625" style="4" customWidth="1"/>
    <col min="6" max="6" width="14.109375" style="4" customWidth="1"/>
    <col min="7" max="9" width="17" style="4" customWidth="1"/>
    <col min="10" max="12" width="17" style="4" hidden="1" customWidth="1" outlineLevel="1"/>
    <col min="13" max="13" width="16.88671875" style="4" customWidth="1" collapsed="1"/>
    <col min="14" max="14" width="16.88671875" style="4" customWidth="1"/>
    <col min="15" max="15" width="15.33203125" style="4" customWidth="1"/>
    <col min="16" max="16384" width="9.109375" style="4"/>
  </cols>
  <sheetData>
    <row r="1" spans="1:12" ht="58.5" customHeight="1" x14ac:dyDescent="0.25">
      <c r="G1" s="13" t="s">
        <v>30</v>
      </c>
      <c r="H1" s="13"/>
      <c r="I1" s="13"/>
      <c r="J1" s="13"/>
      <c r="K1" s="13"/>
      <c r="L1" s="13"/>
    </row>
    <row r="2" spans="1:12" ht="5.25" customHeight="1" x14ac:dyDescent="0.25"/>
    <row r="3" spans="1:12" ht="58.5" customHeight="1" x14ac:dyDescent="0.25">
      <c r="G3" s="13" t="s">
        <v>26</v>
      </c>
      <c r="H3" s="13"/>
      <c r="I3" s="13"/>
      <c r="J3" s="13"/>
      <c r="K3" s="13"/>
      <c r="L3" s="13"/>
    </row>
    <row r="4" spans="1:12" ht="5.25" customHeight="1" x14ac:dyDescent="0.25"/>
    <row r="5" spans="1:12" ht="58.5" customHeight="1" x14ac:dyDescent="0.25">
      <c r="G5" s="13" t="s">
        <v>25</v>
      </c>
      <c r="H5" s="13"/>
      <c r="I5" s="13"/>
      <c r="J5" s="13"/>
      <c r="K5" s="13"/>
      <c r="L5" s="13"/>
    </row>
    <row r="6" spans="1:12" ht="5.25" customHeight="1" x14ac:dyDescent="0.25"/>
    <row r="7" spans="1:12" x14ac:dyDescent="0.25">
      <c r="A7" s="16" t="s">
        <v>20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</row>
    <row r="8" spans="1:12" x14ac:dyDescent="0.25">
      <c r="A8" s="16" t="s">
        <v>21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x14ac:dyDescent="0.25">
      <c r="A9" s="16" t="s">
        <v>22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x14ac:dyDescent="0.25">
      <c r="A10" s="16" t="s">
        <v>23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2.9" customHeight="1" x14ac:dyDescent="0.25">
      <c r="H11" s="5"/>
    </row>
    <row r="12" spans="1:12" ht="15" customHeight="1" x14ac:dyDescent="0.25">
      <c r="A12" s="12" t="s">
        <v>27</v>
      </c>
      <c r="B12" s="12" t="s">
        <v>0</v>
      </c>
      <c r="C12" s="12" t="s">
        <v>1</v>
      </c>
      <c r="D12" s="12" t="s">
        <v>2</v>
      </c>
      <c r="E12" s="12" t="s">
        <v>3</v>
      </c>
      <c r="F12" s="12"/>
      <c r="G12" s="12" t="s">
        <v>4</v>
      </c>
      <c r="H12" s="12" t="s">
        <v>5</v>
      </c>
      <c r="I12" s="12"/>
      <c r="J12" s="12" t="s">
        <v>4</v>
      </c>
      <c r="K12" s="12" t="s">
        <v>5</v>
      </c>
      <c r="L12" s="12"/>
    </row>
    <row r="13" spans="1:12" ht="60" customHeight="1" x14ac:dyDescent="0.25">
      <c r="A13" s="12"/>
      <c r="B13" s="12"/>
      <c r="C13" s="12"/>
      <c r="D13" s="12"/>
      <c r="E13" s="1" t="s">
        <v>6</v>
      </c>
      <c r="F13" s="1" t="s">
        <v>7</v>
      </c>
      <c r="G13" s="12"/>
      <c r="H13" s="1" t="s">
        <v>29</v>
      </c>
      <c r="I13" s="1" t="s">
        <v>28</v>
      </c>
      <c r="J13" s="12"/>
      <c r="K13" s="1" t="s">
        <v>8</v>
      </c>
      <c r="L13" s="1" t="s">
        <v>9</v>
      </c>
    </row>
    <row r="14" spans="1:12" x14ac:dyDescent="0.25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7</v>
      </c>
      <c r="K14" s="1">
        <v>8</v>
      </c>
      <c r="L14" s="1">
        <v>9</v>
      </c>
    </row>
    <row r="15" spans="1:12" ht="45" customHeight="1" x14ac:dyDescent="0.25">
      <c r="A15" s="1">
        <v>1</v>
      </c>
      <c r="B15" s="2" t="s">
        <v>10</v>
      </c>
      <c r="C15" s="1">
        <v>1972</v>
      </c>
      <c r="D15" s="1" t="s">
        <v>11</v>
      </c>
      <c r="E15" s="1" t="s">
        <v>12</v>
      </c>
      <c r="F15" s="6">
        <v>427</v>
      </c>
      <c r="G15" s="10">
        <f t="shared" ref="G15:H19" si="0">ROUND(J15,1)</f>
        <v>21442.2</v>
      </c>
      <c r="H15" s="10">
        <f t="shared" si="0"/>
        <v>17380.7</v>
      </c>
      <c r="I15" s="11">
        <f>G15-H15</f>
        <v>4061.5</v>
      </c>
      <c r="J15" s="7">
        <f>K15+L15</f>
        <v>21442.2</v>
      </c>
      <c r="K15" s="3">
        <v>17380.690999999999</v>
      </c>
      <c r="L15" s="3">
        <v>4061.5090000000018</v>
      </c>
    </row>
    <row r="16" spans="1:12" ht="45" customHeight="1" x14ac:dyDescent="0.25">
      <c r="A16" s="1">
        <v>2</v>
      </c>
      <c r="B16" s="2" t="s">
        <v>13</v>
      </c>
      <c r="C16" s="1">
        <v>1976</v>
      </c>
      <c r="D16" s="1" t="s">
        <v>11</v>
      </c>
      <c r="E16" s="1" t="s">
        <v>12</v>
      </c>
      <c r="F16" s="6">
        <v>592.70000000000005</v>
      </c>
      <c r="G16" s="10">
        <f t="shared" si="0"/>
        <v>12341.4</v>
      </c>
      <c r="H16" s="10">
        <f t="shared" si="0"/>
        <v>12341.4</v>
      </c>
      <c r="I16" s="11"/>
      <c r="J16" s="7">
        <f>K16+L16</f>
        <v>12341.4</v>
      </c>
      <c r="K16" s="3">
        <v>12341.4</v>
      </c>
      <c r="L16" s="8"/>
    </row>
    <row r="17" spans="1:12" ht="45" customHeight="1" x14ac:dyDescent="0.25">
      <c r="A17" s="1">
        <v>3</v>
      </c>
      <c r="B17" s="2" t="s">
        <v>14</v>
      </c>
      <c r="C17" s="1">
        <v>1976</v>
      </c>
      <c r="D17" s="1" t="s">
        <v>11</v>
      </c>
      <c r="E17" s="1" t="s">
        <v>12</v>
      </c>
      <c r="F17" s="6">
        <v>636</v>
      </c>
      <c r="G17" s="10">
        <f t="shared" si="0"/>
        <v>19134.2</v>
      </c>
      <c r="H17" s="10">
        <f t="shared" si="0"/>
        <v>19134.2</v>
      </c>
      <c r="I17" s="11"/>
      <c r="J17" s="7">
        <f>K17+L17</f>
        <v>19134.2</v>
      </c>
      <c r="K17" s="3">
        <v>19134.2</v>
      </c>
      <c r="L17" s="8"/>
    </row>
    <row r="18" spans="1:12" ht="45" customHeight="1" x14ac:dyDescent="0.25">
      <c r="A18" s="1">
        <v>4</v>
      </c>
      <c r="B18" s="2" t="s">
        <v>15</v>
      </c>
      <c r="C18" s="1" t="s">
        <v>16</v>
      </c>
      <c r="D18" s="1" t="s">
        <v>11</v>
      </c>
      <c r="E18" s="1" t="s">
        <v>12</v>
      </c>
      <c r="F18" s="6">
        <v>483.7</v>
      </c>
      <c r="G18" s="10">
        <f t="shared" si="0"/>
        <v>4822.6000000000004</v>
      </c>
      <c r="H18" s="10">
        <f t="shared" si="0"/>
        <v>3654.6</v>
      </c>
      <c r="I18" s="11">
        <f>G18-H18</f>
        <v>1168.0000000000005</v>
      </c>
      <c r="J18" s="7">
        <f>K18+L18</f>
        <v>4822.5690000000004</v>
      </c>
      <c r="K18" s="3">
        <v>3654.5812399999922</v>
      </c>
      <c r="L18" s="8">
        <v>1167.9877600000082</v>
      </c>
    </row>
    <row r="19" spans="1:12" ht="45" customHeight="1" x14ac:dyDescent="0.25">
      <c r="A19" s="1">
        <v>5</v>
      </c>
      <c r="B19" s="2" t="s">
        <v>17</v>
      </c>
      <c r="C19" s="1">
        <v>1983</v>
      </c>
      <c r="D19" s="1" t="s">
        <v>11</v>
      </c>
      <c r="E19" s="1" t="s">
        <v>18</v>
      </c>
      <c r="F19" s="6">
        <v>1</v>
      </c>
      <c r="G19" s="10">
        <f t="shared" si="0"/>
        <v>51061.599999999999</v>
      </c>
      <c r="H19" s="10">
        <f t="shared" si="0"/>
        <v>21624</v>
      </c>
      <c r="I19" s="11"/>
      <c r="J19" s="7">
        <v>51061.599999999999</v>
      </c>
      <c r="K19" s="3">
        <v>21624.027760000001</v>
      </c>
      <c r="L19" s="8"/>
    </row>
    <row r="20" spans="1:12" ht="24" customHeight="1" x14ac:dyDescent="0.25">
      <c r="A20" s="12"/>
      <c r="B20" s="12"/>
      <c r="C20" s="12"/>
      <c r="D20" s="12" t="s">
        <v>19</v>
      </c>
      <c r="E20" s="1" t="s">
        <v>24</v>
      </c>
      <c r="F20" s="9">
        <f>F15+F16+F17+F18</f>
        <v>2139.4</v>
      </c>
      <c r="G20" s="14">
        <f t="shared" ref="G20:L20" si="1">SUM(G15:G19)</f>
        <v>108802</v>
      </c>
      <c r="H20" s="14">
        <f t="shared" si="1"/>
        <v>74134.899999999994</v>
      </c>
      <c r="I20" s="15">
        <f t="shared" si="1"/>
        <v>5229.5</v>
      </c>
      <c r="J20" s="17">
        <f t="shared" si="1"/>
        <v>108801.96900000001</v>
      </c>
      <c r="K20" s="19">
        <f t="shared" si="1"/>
        <v>74134.899999999994</v>
      </c>
      <c r="L20" s="19">
        <f t="shared" si="1"/>
        <v>5229.49676000001</v>
      </c>
    </row>
    <row r="21" spans="1:12" ht="24" customHeight="1" x14ac:dyDescent="0.25">
      <c r="A21" s="12"/>
      <c r="B21" s="12"/>
      <c r="C21" s="12"/>
      <c r="D21" s="12"/>
      <c r="E21" s="1" t="s">
        <v>18</v>
      </c>
      <c r="F21" s="1">
        <v>1</v>
      </c>
      <c r="G21" s="14"/>
      <c r="H21" s="14"/>
      <c r="I21" s="15"/>
      <c r="J21" s="18"/>
      <c r="K21" s="20"/>
      <c r="L21" s="20"/>
    </row>
  </sheetData>
  <mergeCells count="29">
    <mergeCell ref="J1:L1"/>
    <mergeCell ref="A7:L7"/>
    <mergeCell ref="A12:A13"/>
    <mergeCell ref="B12:B13"/>
    <mergeCell ref="C12:C13"/>
    <mergeCell ref="D12:D13"/>
    <mergeCell ref="E12:F12"/>
    <mergeCell ref="K12:L12"/>
    <mergeCell ref="A8:L8"/>
    <mergeCell ref="A9:L9"/>
    <mergeCell ref="A10:L10"/>
    <mergeCell ref="J12:J13"/>
    <mergeCell ref="J5:L5"/>
    <mergeCell ref="G1:I1"/>
    <mergeCell ref="G3:I3"/>
    <mergeCell ref="G5:I5"/>
    <mergeCell ref="G12:G13"/>
    <mergeCell ref="H12:I12"/>
    <mergeCell ref="C20:C21"/>
    <mergeCell ref="B20:B21"/>
    <mergeCell ref="A20:A21"/>
    <mergeCell ref="J3:L3"/>
    <mergeCell ref="D20:D21"/>
    <mergeCell ref="G20:G21"/>
    <mergeCell ref="H20:H21"/>
    <mergeCell ref="I20:I21"/>
    <mergeCell ref="J20:J21"/>
    <mergeCell ref="K20:K21"/>
    <mergeCell ref="L20:L21"/>
  </mergeCells>
  <printOptions horizontalCentered="1"/>
  <pageMargins left="0.31496062992125984" right="0.31496062992125984" top="0.55118110236220474" bottom="0.15748031496062992" header="0.31496062992125984" footer="0.31496062992125984"/>
  <pageSetup paperSize="9" scale="80" orientation="landscape" r:id="rId1"/>
  <colBreaks count="1" manualBreakCount="1">
    <brk id="12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титульный список _дек.2019</vt:lpstr>
      <vt:lpstr>'титульный список _дек.2019'!Область_печати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Кривощекова Виктория Леонидовна</dc:creator>
  <cp:lastModifiedBy>Грицюк Марина Геннадьевна</cp:lastModifiedBy>
  <cp:lastPrinted>2019-12-17T06:39:10Z</cp:lastPrinted>
  <dcterms:created xsi:type="dcterms:W3CDTF">2019-12-17T04:38:04Z</dcterms:created>
  <dcterms:modified xsi:type="dcterms:W3CDTF">2019-12-18T05:35:32Z</dcterms:modified>
</cp:coreProperties>
</file>